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ETH_2025_443/RRR publication/RR_ETH_2025_443/Reproducibility package/Figures/"/>
    </mc:Choice>
  </mc:AlternateContent>
  <xr:revisionPtr revIDLastSave="9" documentId="13_ncr:1_{DA4024E6-5C08-8B4F-BE1C-843F909CE516}" xr6:coauthVersionLast="47" xr6:coauthVersionMax="47" xr10:uidLastSave="{A35B5D81-DE0E-411F-9C8A-D66F0914A955}"/>
  <bookViews>
    <workbookView xWindow="37215" yWindow="4140" windowWidth="21600" windowHeight="11055" xr2:uid="{7FA48204-A3AF-46AC-AC94-AD9143EDAAB4}"/>
  </bookViews>
  <sheets>
    <sheet name="Figure7.Take-upPermits" sheetId="5" r:id="rId1"/>
    <sheet name="Refugees" sheetId="1" r:id="rId2"/>
    <sheet name="PerTypePermitsGeography" sheetId="3" r:id="rId3"/>
  </sheets>
  <definedNames>
    <definedName name="_xlnm._FilterDatabase" localSheetId="1" hidden="1">Refugees!$A$2:$AH$39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8" i="1" l="1"/>
  <c r="L7" i="5"/>
  <c r="K7" i="5"/>
  <c r="J7" i="5"/>
  <c r="M7" i="5" s="1"/>
  <c r="G7" i="5"/>
  <c r="F7" i="5"/>
  <c r="E7" i="5"/>
  <c r="C7" i="5"/>
  <c r="L6" i="5"/>
  <c r="K6" i="5"/>
  <c r="J6" i="5"/>
  <c r="M6" i="5" s="1"/>
  <c r="G6" i="5"/>
  <c r="F6" i="5"/>
  <c r="E6" i="5"/>
  <c r="C6" i="5"/>
  <c r="G5" i="5"/>
  <c r="A5" i="5"/>
  <c r="F5" i="5" s="1"/>
  <c r="L4" i="5"/>
  <c r="K4" i="5"/>
  <c r="J4" i="5"/>
  <c r="M4" i="5" s="1"/>
  <c r="G4" i="5"/>
  <c r="F4" i="5"/>
  <c r="E4" i="5"/>
  <c r="C4" i="5"/>
  <c r="L3" i="5"/>
  <c r="K3" i="5"/>
  <c r="J3" i="5"/>
  <c r="G3" i="5"/>
  <c r="F3" i="5"/>
  <c r="E3" i="5"/>
  <c r="C3" i="5"/>
  <c r="L2" i="5"/>
  <c r="K2" i="5"/>
  <c r="J2" i="5"/>
  <c r="M2" i="5" s="1"/>
  <c r="G2" i="5"/>
  <c r="F2" i="5"/>
  <c r="E2" i="5"/>
  <c r="C2" i="5"/>
  <c r="D10" i="3"/>
  <c r="F10" i="3"/>
  <c r="E10" i="3"/>
  <c r="G9" i="3"/>
  <c r="G8" i="3"/>
  <c r="G7" i="3"/>
  <c r="G6" i="3"/>
  <c r="G5" i="3"/>
  <c r="G4" i="3"/>
  <c r="G3" i="3"/>
  <c r="G10" i="3" s="1"/>
  <c r="D4" i="5" l="1"/>
  <c r="D7" i="5"/>
  <c r="D6" i="5"/>
  <c r="H7" i="5"/>
  <c r="I7" i="5" s="1"/>
  <c r="H3" i="5"/>
  <c r="Q3" i="5" s="1"/>
  <c r="G8" i="5"/>
  <c r="H4" i="5"/>
  <c r="I4" i="5" s="1"/>
  <c r="O7" i="5"/>
  <c r="H6" i="5"/>
  <c r="N6" i="5" s="1"/>
  <c r="Q7" i="5"/>
  <c r="F8" i="5"/>
  <c r="O3" i="5"/>
  <c r="N7" i="5"/>
  <c r="K5" i="5"/>
  <c r="L5" i="5"/>
  <c r="L8" i="5" s="1"/>
  <c r="M3" i="5"/>
  <c r="J5" i="5"/>
  <c r="C5" i="5"/>
  <c r="D5" i="5" s="1"/>
  <c r="E5" i="5"/>
  <c r="H5" i="5" s="1"/>
  <c r="H2" i="5"/>
  <c r="N2" i="5" s="1"/>
  <c r="V38" i="1"/>
  <c r="AH38" i="1"/>
  <c r="H38" i="1"/>
  <c r="I38" i="1"/>
  <c r="J38" i="1"/>
  <c r="K38" i="1"/>
  <c r="L38" i="1"/>
  <c r="M38" i="1"/>
  <c r="N38" i="1"/>
  <c r="O38" i="1"/>
  <c r="P38" i="1"/>
  <c r="Q38" i="1"/>
  <c r="R38" i="1"/>
  <c r="T38" i="1"/>
  <c r="U38" i="1"/>
  <c r="W38" i="1"/>
  <c r="X38" i="1"/>
  <c r="Y38" i="1"/>
  <c r="Z38" i="1"/>
  <c r="AA38" i="1"/>
  <c r="AB38" i="1"/>
  <c r="AC38" i="1"/>
  <c r="AD38" i="1"/>
  <c r="AE38" i="1"/>
  <c r="D2" i="5" s="1"/>
  <c r="AF38" i="1"/>
  <c r="AG38" i="1"/>
  <c r="G38" i="1"/>
  <c r="D3" i="5" l="1"/>
  <c r="P7" i="5"/>
  <c r="I3" i="5"/>
  <c r="P3" i="5"/>
  <c r="N4" i="5"/>
  <c r="O4" i="5"/>
  <c r="J39" i="1"/>
  <c r="H8" i="5"/>
  <c r="Q5" i="5"/>
  <c r="K8" i="5"/>
  <c r="P5" i="5"/>
  <c r="I6" i="5"/>
  <c r="P6" i="5"/>
  <c r="Q6" i="5"/>
  <c r="O6" i="5"/>
  <c r="M5" i="5"/>
  <c r="N5" i="5" s="1"/>
  <c r="O5" i="5"/>
  <c r="E8" i="5"/>
  <c r="I2" i="5"/>
  <c r="P2" i="5"/>
  <c r="Q2" i="5"/>
  <c r="O2" i="5"/>
  <c r="J8" i="5"/>
  <c r="N3" i="5"/>
  <c r="I5" i="5"/>
  <c r="AE39" i="1"/>
  <c r="Z39" i="1"/>
  <c r="I39" i="1"/>
  <c r="AG39" i="1"/>
  <c r="H39" i="1"/>
  <c r="X39" i="1"/>
  <c r="W39" i="1"/>
  <c r="AD39" i="1"/>
  <c r="L39" i="1"/>
  <c r="Q39" i="1"/>
  <c r="Y39" i="1"/>
  <c r="P39" i="1"/>
  <c r="O39" i="1"/>
  <c r="M39" i="1"/>
  <c r="AC39" i="1"/>
  <c r="N39" i="1"/>
  <c r="U39" i="1"/>
  <c r="T39" i="1"/>
  <c r="S39" i="1"/>
  <c r="AB39" i="1"/>
  <c r="K39" i="1"/>
  <c r="AA39" i="1"/>
  <c r="R39" i="1"/>
  <c r="V39" i="1"/>
  <c r="M8" i="5" l="1"/>
  <c r="N8" i="5" s="1"/>
  <c r="I8" i="5"/>
  <c r="Q4" i="5" l="1"/>
  <c r="P4" i="5"/>
  <c r="M9" i="5"/>
</calcChain>
</file>

<file path=xl/sharedStrings.xml><?xml version="1.0" encoding="utf-8"?>
<sst xmlns="http://schemas.openxmlformats.org/spreadsheetml/2006/main" count="231" uniqueCount="112">
  <si>
    <t>Region</t>
  </si>
  <si>
    <t>Afar</t>
  </si>
  <si>
    <t>Aysaita</t>
  </si>
  <si>
    <t>Amhara</t>
  </si>
  <si>
    <t>Dabat</t>
  </si>
  <si>
    <t>Benishangul-Gumuz</t>
  </si>
  <si>
    <t>Bambasi</t>
  </si>
  <si>
    <t>Sherkole</t>
  </si>
  <si>
    <t>Gambela</t>
  </si>
  <si>
    <t>Nguenyiel</t>
  </si>
  <si>
    <t>Tierkidi</t>
  </si>
  <si>
    <t>Jewi</t>
  </si>
  <si>
    <t>Kule</t>
  </si>
  <si>
    <t>Pinyudo</t>
  </si>
  <si>
    <t>Okugo</t>
  </si>
  <si>
    <t>Somali</t>
  </si>
  <si>
    <t>Hilaweyn</t>
  </si>
  <si>
    <t>Buramino</t>
  </si>
  <si>
    <t>Melkadida</t>
  </si>
  <si>
    <t>Kobe</t>
  </si>
  <si>
    <t>Bokolmanyo</t>
  </si>
  <si>
    <t>Mirqaan</t>
  </si>
  <si>
    <t>Kebribeyah</t>
  </si>
  <si>
    <t>Sheder</t>
  </si>
  <si>
    <t>Zone</t>
  </si>
  <si>
    <t>Berahile</t>
  </si>
  <si>
    <t>Homosha</t>
  </si>
  <si>
    <t>Agnuak</t>
  </si>
  <si>
    <t>Dima (GM)</t>
  </si>
  <si>
    <t>Gambela Zuria</t>
  </si>
  <si>
    <t>Gog</t>
  </si>
  <si>
    <t>Itang</t>
  </si>
  <si>
    <t>Fafan</t>
  </si>
  <si>
    <t>Aw-bare</t>
  </si>
  <si>
    <t>Liben</t>
  </si>
  <si>
    <t>Bokolmayo</t>
  </si>
  <si>
    <t>Dolo Odo</t>
  </si>
  <si>
    <t>Woreda</t>
  </si>
  <si>
    <t>Refugee location name</t>
  </si>
  <si>
    <t>Metema</t>
  </si>
  <si>
    <t>Addis Ababa</t>
  </si>
  <si>
    <t>Tigray</t>
  </si>
  <si>
    <t>Mekele</t>
  </si>
  <si>
    <t>Dilo</t>
  </si>
  <si>
    <t>Oromia</t>
  </si>
  <si>
    <t>Borena</t>
  </si>
  <si>
    <t>South Ethiopia People</t>
  </si>
  <si>
    <t>South Omo</t>
  </si>
  <si>
    <t>Nyngatom</t>
  </si>
  <si>
    <t>West Gondar</t>
  </si>
  <si>
    <t>Kebele</t>
  </si>
  <si>
    <t>Zone Arat</t>
  </si>
  <si>
    <t>Borawle</t>
  </si>
  <si>
    <t>Chila</t>
  </si>
  <si>
    <t>Harumela</t>
  </si>
  <si>
    <t>Wumba</t>
  </si>
  <si>
    <t>Pukedie</t>
  </si>
  <si>
    <t>Awbare 01</t>
  </si>
  <si>
    <t>Kebir Lomiye</t>
  </si>
  <si>
    <t>Kangaten</t>
  </si>
  <si>
    <t xml:space="preserve">Akuda-Tumet </t>
  </si>
  <si>
    <t>North Gondar</t>
  </si>
  <si>
    <t>Kurmuk</t>
  </si>
  <si>
    <t>Bokh</t>
  </si>
  <si>
    <t>Hegaale</t>
  </si>
  <si>
    <t>Danod</t>
  </si>
  <si>
    <t>Moyale (OR)</t>
  </si>
  <si>
    <t>Kilbati /Zone2</t>
  </si>
  <si>
    <t>Awsi /Zone 1</t>
  </si>
  <si>
    <t>Asosa</t>
  </si>
  <si>
    <t>Dire</t>
  </si>
  <si>
    <t>0-4</t>
  </si>
  <si>
    <t>5-11</t>
  </si>
  <si>
    <t>12-17</t>
  </si>
  <si>
    <t>18-24</t>
  </si>
  <si>
    <t>25-49</t>
  </si>
  <si>
    <t>50-59</t>
  </si>
  <si>
    <t>60+</t>
  </si>
  <si>
    <t>Total</t>
  </si>
  <si>
    <t>Grand Total</t>
  </si>
  <si>
    <t>F</t>
  </si>
  <si>
    <t>M</t>
  </si>
  <si>
    <t># of HH</t>
  </si>
  <si>
    <t># of Children</t>
  </si>
  <si>
    <t>% child</t>
  </si>
  <si>
    <t>Registered_Population_May 2025</t>
  </si>
  <si>
    <t>Doolo</t>
  </si>
  <si>
    <t>Type of camp</t>
  </si>
  <si>
    <t>City</t>
  </si>
  <si>
    <t xml:space="preserve">Region </t>
  </si>
  <si>
    <t>TOTAL_REFUGEES</t>
  </si>
  <si>
    <t>SHARE_REFUGEES</t>
  </si>
  <si>
    <t>TOTAL_ADULTS</t>
  </si>
  <si>
    <t>SHARE_ADULTS_PER_REGION</t>
  </si>
  <si>
    <t>LicenseType</t>
  </si>
  <si>
    <t>Branch Office</t>
  </si>
  <si>
    <t>RP</t>
  </si>
  <si>
    <t>WP</t>
  </si>
  <si>
    <t>BL</t>
  </si>
  <si>
    <t>Assosa</t>
  </si>
  <si>
    <t>Semera</t>
  </si>
  <si>
    <t>Gambella</t>
  </si>
  <si>
    <t>Jigjiga</t>
  </si>
  <si>
    <t>Gondar</t>
  </si>
  <si>
    <t xml:space="preserve">Regions </t>
  </si>
  <si>
    <t>TOTAL_PERMITS</t>
  </si>
  <si>
    <t>SHARE_PERMITS_ADULT_POPULATION</t>
  </si>
  <si>
    <t>Share RP</t>
  </si>
  <si>
    <t>Share BL</t>
  </si>
  <si>
    <t>Share WP</t>
  </si>
  <si>
    <t>Information sent by UNHCR on July 2025</t>
  </si>
  <si>
    <t>EOP Data. Sent by the EOP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</si>
</sst>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 tint="4.9989318521683403E-2"/>
      <name val="Lato"/>
      <family val="2"/>
    </font>
    <font>
      <sz val="10"/>
      <color theme="1" tint="0.14999847407452621"/>
      <name val="Lato"/>
      <family val="2"/>
    </font>
    <font>
      <sz val="10"/>
      <color theme="1"/>
      <name val="Lato"/>
      <family val="2"/>
    </font>
    <font>
      <b/>
      <sz val="10"/>
      <color theme="1" tint="4.9989318521683403E-2"/>
      <name val="Lato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theme="0"/>
      <name val="Lato"/>
      <family val="2"/>
    </font>
    <font>
      <sz val="10"/>
      <name val="Lato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b/>
      <sz val="11"/>
      <color rgb="FF000000"/>
      <name val="Aptos Narrow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2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theme="0" tint="-0.499984740745262"/>
      </left>
      <right/>
      <top/>
      <bottom style="thin">
        <color theme="0" tint="-0.24994659260841701"/>
      </bottom>
      <diagonal/>
    </border>
    <border>
      <left/>
      <right style="medium">
        <color theme="0" tint="-0.499984740745262"/>
      </right>
      <top/>
      <bottom style="thin">
        <color theme="0" tint="-0.24994659260841701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</borders>
  <cellStyleXfs count="8">
    <xf numFmtId="0" fontId="0" fillId="0" borderId="0"/>
    <xf numFmtId="0" fontId="4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8" fillId="4" borderId="1" xfId="2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9" fontId="5" fillId="0" borderId="1" xfId="3" applyFont="1" applyBorder="1" applyAlignment="1">
      <alignment vertical="center"/>
    </xf>
    <xf numFmtId="0" fontId="13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" fontId="8" fillId="4" borderId="1" xfId="2" applyNumberFormat="1" applyFont="1" applyFill="1" applyBorder="1" applyAlignment="1">
      <alignment vertical="center"/>
    </xf>
    <xf numFmtId="9" fontId="0" fillId="0" borderId="0" xfId="3" applyFont="1" applyAlignment="1">
      <alignment vertical="center"/>
    </xf>
    <xf numFmtId="1" fontId="0" fillId="0" borderId="0" xfId="0" applyNumberFormat="1"/>
    <xf numFmtId="9" fontId="0" fillId="0" borderId="0" xfId="3" applyFont="1"/>
    <xf numFmtId="165" fontId="0" fillId="0" borderId="0" xfId="3" applyNumberFormat="1" applyFont="1"/>
    <xf numFmtId="10" fontId="0" fillId="0" borderId="0" xfId="3" applyNumberFormat="1" applyFont="1"/>
    <xf numFmtId="1" fontId="0" fillId="6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65" fontId="0" fillId="0" borderId="0" xfId="0" applyNumberFormat="1"/>
    <xf numFmtId="0" fontId="3" fillId="0" borderId="0" xfId="4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center" wrapText="1"/>
    </xf>
    <xf numFmtId="0" fontId="10" fillId="0" borderId="0" xfId="4" applyFont="1" applyAlignment="1">
      <alignment vertical="center" wrapText="1"/>
    </xf>
    <xf numFmtId="1" fontId="16" fillId="0" borderId="0" xfId="4" applyNumberFormat="1" applyFont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4" applyFont="1"/>
    <xf numFmtId="0" fontId="0" fillId="5" borderId="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</cellXfs>
  <cellStyles count="8">
    <cellStyle name="Comma" xfId="2" builtinId="3"/>
    <cellStyle name="Hyperlink 2" xfId="6" xr:uid="{73B6BE3D-49F5-F540-9012-96BEB5EA8F25}"/>
    <cellStyle name="Normal" xfId="0" builtinId="0"/>
    <cellStyle name="Normal 2" xfId="1" xr:uid="{AFF4441A-7EBA-498B-9A57-FEC3D3562DBB}"/>
    <cellStyle name="Normal 3" xfId="4" xr:uid="{B730ACA7-F67B-5144-BCB1-8C21959196F0}"/>
    <cellStyle name="Normal 4" xfId="5" xr:uid="{A92D0E60-2E52-7E42-B477-5471B44F1A4E}"/>
    <cellStyle name="Percent" xfId="3" builtinId="5"/>
    <cellStyle name="Percent 2" xfId="7" xr:uid="{E37062B5-6082-FC47-9C92-EDAD3B119281}"/>
  </cellStyles>
  <dxfs count="0"/>
  <tableStyles count="1" defaultTableStyle="TableStyleMedium2" defaultPivotStyle="PivotStyleLight16">
    <tableStyle name="Invisible" pivot="0" table="0" count="0" xr9:uid="{9CF7C89A-E46A-472B-98CA-0D671E9CCB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'Figure7.Take-upPermits'!$A$2:$A$8</c:f>
              <c:strCache>
                <c:ptCount val="7"/>
                <c:pt idx="0">
                  <c:v>Addis Ababa</c:v>
                </c:pt>
                <c:pt idx="1">
                  <c:v>Afar</c:v>
                </c:pt>
                <c:pt idx="2">
                  <c:v>Amhara</c:v>
                </c:pt>
                <c:pt idx="3">
                  <c:v>Benishangul-Gumuz</c:v>
                </c:pt>
                <c:pt idx="4">
                  <c:v>Gambela</c:v>
                </c:pt>
                <c:pt idx="5">
                  <c:v>Somali</c:v>
                </c:pt>
                <c:pt idx="6">
                  <c:v>Total</c:v>
                </c:pt>
              </c:strCache>
            </c:strRef>
          </c:cat>
          <c:val>
            <c:numRef>
              <c:f>'Figure7.Take-upPermits'!$N$2:$N$8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7D-4648-B245-1C670762AF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442416"/>
        <c:axId val="686471632"/>
      </c:barChart>
      <c:catAx>
        <c:axId val="836442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686471632"/>
        <c:crosses val="autoZero"/>
        <c:auto val="1"/>
        <c:lblAlgn val="ctr"/>
        <c:lblOffset val="100"/>
        <c:noMultiLvlLbl val="0"/>
      </c:catAx>
      <c:valAx>
        <c:axId val="68647163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Permits Issued/Total work-age population (18-59)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crossAx val="836442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Aptos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660400</xdr:colOff>
      <xdr:row>11</xdr:row>
      <xdr:rowOff>165100</xdr:rowOff>
    </xdr:from>
    <xdr:to>
      <xdr:col>14</xdr:col>
      <xdr:colOff>723900</xdr:colOff>
      <xdr:row>38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7A0E18-11F7-E8F5-16BF-9AE7CAC169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8913E-733F-F648-950B-36AE29BCE356}">
  <dimension ref="A1:Q9"/>
  <sheetViews>
    <sheetView tabSelected="1" workbookViewId="0">
      <selection activeCell="N2" sqref="N2"/>
    </sheetView>
  </sheetViews>
  <sheetFormatPr defaultColWidth="11" defaultRowHeight="14.25" x14ac:dyDescent="0.2"/>
  <cols>
    <col min="1" max="1" width="23.375" customWidth="1"/>
    <col min="2" max="2" width="8.625" customWidth="1"/>
    <col min="3" max="3" width="18" customWidth="1"/>
    <col min="4" max="4" width="16" customWidth="1"/>
    <col min="8" max="8" width="17.125" customWidth="1"/>
    <col min="9" max="9" width="29.875" customWidth="1"/>
    <col min="13" max="13" width="15.125" customWidth="1"/>
    <col min="16" max="17" width="11.375" bestFit="1" customWidth="1"/>
  </cols>
  <sheetData>
    <row r="1" spans="1:17" x14ac:dyDescent="0.2">
      <c r="C1" t="s">
        <v>90</v>
      </c>
      <c r="D1" t="s">
        <v>91</v>
      </c>
      <c r="E1" t="s">
        <v>74</v>
      </c>
      <c r="F1" t="s">
        <v>75</v>
      </c>
      <c r="G1" t="s">
        <v>76</v>
      </c>
      <c r="H1" t="s">
        <v>92</v>
      </c>
      <c r="I1" t="s">
        <v>93</v>
      </c>
      <c r="J1" t="s">
        <v>96</v>
      </c>
      <c r="K1" t="s">
        <v>98</v>
      </c>
      <c r="L1" t="s">
        <v>97</v>
      </c>
      <c r="M1" t="s">
        <v>105</v>
      </c>
      <c r="N1" t="s">
        <v>106</v>
      </c>
      <c r="O1" t="s">
        <v>107</v>
      </c>
      <c r="P1" t="s">
        <v>108</v>
      </c>
      <c r="Q1" t="s">
        <v>109</v>
      </c>
    </row>
    <row r="2" spans="1:17" x14ac:dyDescent="0.2">
      <c r="A2" t="s">
        <v>40</v>
      </c>
      <c r="B2" t="s">
        <v>88</v>
      </c>
      <c r="C2" s="17">
        <f>SUMIF(Refugees!A$3:A$37,'Figure7.Take-upPermits'!A2,Refugees!G$3:G$37)</f>
        <v>0</v>
      </c>
      <c r="D2" s="19" t="e">
        <f>C2/Refugees!$AE$38</f>
        <v>#DIV/0!</v>
      </c>
      <c r="E2">
        <f>SUMIF(Refugees!A3:A37,A2,Refugees!S$3:S$37)</f>
        <v>0</v>
      </c>
      <c r="F2">
        <f>SUMIF(Refugees!A$3:A$37,A2,Refugees!V$3:V$37)</f>
        <v>0</v>
      </c>
      <c r="G2">
        <f>SUMIF(Refugees!A$3:A$37,A2,Refugees!Y$3:Y$37)</f>
        <v>0</v>
      </c>
      <c r="H2">
        <f>SUM(E2:G2)</f>
        <v>0</v>
      </c>
      <c r="I2" s="19" t="e">
        <f>H2/C2</f>
        <v>#DIV/0!</v>
      </c>
      <c r="J2">
        <f>SUMIF(PerTypePermitsGeography!B$3:B$9,A2,PerTypePermitsGeography!D$3:D$9)</f>
        <v>0</v>
      </c>
      <c r="K2">
        <f>SUMIF(PerTypePermitsGeography!B$3:B$9,A2,PerTypePermitsGeography!E$3:E$9)</f>
        <v>0</v>
      </c>
      <c r="L2">
        <f>SUMIF(PerTypePermitsGeography!B$3:B$9,A2,PerTypePermitsGeography!F$3:F$9)</f>
        <v>0</v>
      </c>
      <c r="M2">
        <f>SUM(J2:L2)</f>
        <v>0</v>
      </c>
      <c r="N2" s="19" t="e">
        <f>M2/H2</f>
        <v>#DIV/0!</v>
      </c>
      <c r="O2" s="19" t="e">
        <f>J2/$H$2</f>
        <v>#DIV/0!</v>
      </c>
      <c r="P2" s="19" t="e">
        <f>K2/$H$2</f>
        <v>#DIV/0!</v>
      </c>
      <c r="Q2" s="19" t="e">
        <f>L2/$H$2</f>
        <v>#DIV/0!</v>
      </c>
    </row>
    <row r="3" spans="1:17" x14ac:dyDescent="0.2">
      <c r="A3" t="s">
        <v>1</v>
      </c>
      <c r="B3" t="s">
        <v>89</v>
      </c>
      <c r="C3" s="17">
        <f>SUMIF(Refugees!A$3:A$37,'Figure7.Take-upPermits'!A3,Refugees!G$3:G$37)</f>
        <v>0</v>
      </c>
      <c r="D3" s="19" t="e">
        <f>C3/Refugees!$AE$38</f>
        <v>#DIV/0!</v>
      </c>
      <c r="E3">
        <f>SUMIF(Refugees!A$3:A$37,A3,Refugees!S$3:S$37)</f>
        <v>0</v>
      </c>
      <c r="F3">
        <f>SUMIF(Refugees!A$3:A$37,A3,Refugees!V$3:V$37)</f>
        <v>0</v>
      </c>
      <c r="G3">
        <f>SUMIF(Refugees!A$3:A$37,A3,Refugees!Y$3:Y$37)</f>
        <v>0</v>
      </c>
      <c r="H3">
        <f t="shared" ref="H3:H7" si="0">SUM(E3:G3)</f>
        <v>0</v>
      </c>
      <c r="I3" s="19" t="e">
        <f t="shared" ref="I3:I7" si="1">H3/C3</f>
        <v>#DIV/0!</v>
      </c>
      <c r="J3">
        <f>SUMIF(PerTypePermitsGeography!B$3:B$9,'Figure7.Take-upPermits'!A3,PerTypePermitsGeography!D$3:D$9)</f>
        <v>0</v>
      </c>
      <c r="K3">
        <f>SUMIF(PerTypePermitsGeography!B$3:B$9,A3,PerTypePermitsGeography!E$3:E$9)</f>
        <v>0</v>
      </c>
      <c r="L3">
        <f>SUMIF(PerTypePermitsGeography!B$3:B$9,A3,PerTypePermitsGeography!F$3:F$9)</f>
        <v>0</v>
      </c>
      <c r="M3">
        <f t="shared" ref="M3:M7" si="2">SUM(J3:L3)</f>
        <v>0</v>
      </c>
      <c r="N3" s="19" t="e">
        <f t="shared" ref="N3:N7" si="3">M3/H3</f>
        <v>#DIV/0!</v>
      </c>
      <c r="O3" s="19" t="e">
        <f>J3/$H$3</f>
        <v>#DIV/0!</v>
      </c>
      <c r="P3" s="19" t="e">
        <f t="shared" ref="P3:Q3" si="4">K3/$H$3</f>
        <v>#DIV/0!</v>
      </c>
      <c r="Q3" s="19" t="e">
        <f t="shared" si="4"/>
        <v>#DIV/0!</v>
      </c>
    </row>
    <row r="4" spans="1:17" x14ac:dyDescent="0.2">
      <c r="A4" t="s">
        <v>3</v>
      </c>
      <c r="B4" t="s">
        <v>89</v>
      </c>
      <c r="C4" s="17">
        <f>SUMIF(Refugees!A$3:A$37,'Figure7.Take-upPermits'!A4,Refugees!G$3:G$37)</f>
        <v>0</v>
      </c>
      <c r="D4" s="19" t="e">
        <f>C4/Refugees!$AE$38</f>
        <v>#DIV/0!</v>
      </c>
      <c r="E4">
        <f>SUMIF(Refugees!A$3:A$37,A4,Refugees!S$3:S$37)</f>
        <v>0</v>
      </c>
      <c r="F4">
        <f>SUMIF(Refugees!A$3:A$37,A4,Refugees!V$3:V$37)</f>
        <v>0</v>
      </c>
      <c r="G4">
        <f>SUMIF(Refugees!A$3:A$37,A4,Refugees!Y$3:Y$37)</f>
        <v>0</v>
      </c>
      <c r="H4">
        <f t="shared" si="0"/>
        <v>0</v>
      </c>
      <c r="I4" s="19" t="e">
        <f t="shared" si="1"/>
        <v>#DIV/0!</v>
      </c>
      <c r="J4">
        <f>SUMIF(PerTypePermitsGeography!B$3:B$9,'Figure7.Take-upPermits'!A4,PerTypePermitsGeography!D$3:D$9)</f>
        <v>0</v>
      </c>
      <c r="K4">
        <f>SUMIF(PerTypePermitsGeography!B$3:B$9,A4,PerTypePermitsGeography!E$3:E$9)</f>
        <v>0</v>
      </c>
      <c r="L4">
        <f>SUMIF(PerTypePermitsGeography!B$3:B$9,A4,PerTypePermitsGeography!F$3:F$9)</f>
        <v>0</v>
      </c>
      <c r="M4">
        <f t="shared" si="2"/>
        <v>0</v>
      </c>
      <c r="N4" s="19" t="e">
        <f t="shared" si="3"/>
        <v>#DIV/0!</v>
      </c>
      <c r="O4" s="19" t="e">
        <f>J4/$H$4</f>
        <v>#DIV/0!</v>
      </c>
      <c r="P4" s="19" t="e">
        <f t="shared" ref="P4:Q4" si="5">N4/$M$8</f>
        <v>#DIV/0!</v>
      </c>
      <c r="Q4" s="19" t="e">
        <f t="shared" si="5"/>
        <v>#DIV/0!</v>
      </c>
    </row>
    <row r="5" spans="1:17" x14ac:dyDescent="0.2">
      <c r="A5" t="str">
        <f>Refugees!A10</f>
        <v>Benishangul-Gumuz</v>
      </c>
      <c r="B5" t="s">
        <v>89</v>
      </c>
      <c r="C5" s="17">
        <f>SUMIF(Refugees!A$3:A$37,'Figure7.Take-upPermits'!A5,Refugees!G$3:G$37)</f>
        <v>0</v>
      </c>
      <c r="D5" s="19" t="e">
        <f>C5/Refugees!$AE$38</f>
        <v>#DIV/0!</v>
      </c>
      <c r="E5">
        <f>SUMIF(Refugees!A$3:A$37,A5,Refugees!S$3:S$37)</f>
        <v>0</v>
      </c>
      <c r="F5">
        <f>SUMIF(Refugees!A$3:A$37,A5,Refugees!V$3:V$37)</f>
        <v>0</v>
      </c>
      <c r="G5">
        <f>SUMIF(Refugees!A$3:A$37,A5,Refugees!Y$3:Y$37)</f>
        <v>0</v>
      </c>
      <c r="H5">
        <f t="shared" si="0"/>
        <v>0</v>
      </c>
      <c r="I5" s="19" t="e">
        <f t="shared" si="1"/>
        <v>#DIV/0!</v>
      </c>
      <c r="J5">
        <f>SUMIF(PerTypePermitsGeography!B$3:B$9,'Figure7.Take-upPermits'!A5,PerTypePermitsGeography!D$3:D$9)</f>
        <v>0</v>
      </c>
      <c r="K5">
        <f>SUMIF(PerTypePermitsGeography!B$3:B$9,A5,PerTypePermitsGeography!E$3:E$9)</f>
        <v>0</v>
      </c>
      <c r="L5">
        <f>SUMIF(PerTypePermitsGeography!B$3:B$9,A5,PerTypePermitsGeography!F$3:F$9)</f>
        <v>0</v>
      </c>
      <c r="M5">
        <f t="shared" si="2"/>
        <v>0</v>
      </c>
      <c r="N5" s="19" t="e">
        <f t="shared" si="3"/>
        <v>#DIV/0!</v>
      </c>
      <c r="O5" s="19" t="e">
        <f>J5/$H$5</f>
        <v>#DIV/0!</v>
      </c>
      <c r="P5" s="19" t="e">
        <f t="shared" ref="P5:Q5" si="6">K5/$H$5</f>
        <v>#DIV/0!</v>
      </c>
      <c r="Q5" s="19" t="e">
        <f t="shared" si="6"/>
        <v>#DIV/0!</v>
      </c>
    </row>
    <row r="6" spans="1:17" x14ac:dyDescent="0.2">
      <c r="A6" t="s">
        <v>8</v>
      </c>
      <c r="B6" t="s">
        <v>89</v>
      </c>
      <c r="C6" s="17">
        <f>SUMIF(Refugees!A$3:A$37,'Figure7.Take-upPermits'!A6,Refugees!G$3:G$37)</f>
        <v>0</v>
      </c>
      <c r="D6" s="19" t="e">
        <f>C6/Refugees!$AE$38</f>
        <v>#DIV/0!</v>
      </c>
      <c r="E6">
        <f>SUMIF(Refugees!A$3:A$37,A6,Refugees!S$3:S$37)</f>
        <v>0</v>
      </c>
      <c r="F6">
        <f>SUMIF(Refugees!A$3:A$37,A6,Refugees!V$3:V$37)</f>
        <v>0</v>
      </c>
      <c r="G6">
        <f>SUMIF(Refugees!A$3:A$37,A6,Refugees!Y$3:Y$37)</f>
        <v>0</v>
      </c>
      <c r="H6">
        <f t="shared" si="0"/>
        <v>0</v>
      </c>
      <c r="I6" s="19" t="e">
        <f t="shared" si="1"/>
        <v>#DIV/0!</v>
      </c>
      <c r="J6">
        <f>SUMIF(PerTypePermitsGeography!B$3:B$9,'Figure7.Take-upPermits'!A6,PerTypePermitsGeography!D$3:D$9)</f>
        <v>0</v>
      </c>
      <c r="K6">
        <f>SUMIF(PerTypePermitsGeography!B$3:B$9,A6,PerTypePermitsGeography!E$3:E$9)</f>
        <v>0</v>
      </c>
      <c r="L6">
        <f>SUMIF(PerTypePermitsGeography!B$3:B$9,A6,PerTypePermitsGeography!F$3:F$9)</f>
        <v>0</v>
      </c>
      <c r="M6">
        <f t="shared" si="2"/>
        <v>0</v>
      </c>
      <c r="N6" s="19" t="e">
        <f t="shared" si="3"/>
        <v>#DIV/0!</v>
      </c>
      <c r="O6" s="19" t="e">
        <f>J6/$H$6</f>
        <v>#DIV/0!</v>
      </c>
      <c r="P6" s="19" t="e">
        <f t="shared" ref="P6:Q6" si="7">K6/$H$6</f>
        <v>#DIV/0!</v>
      </c>
      <c r="Q6" s="19" t="e">
        <f t="shared" si="7"/>
        <v>#DIV/0!</v>
      </c>
    </row>
    <row r="7" spans="1:17" x14ac:dyDescent="0.2">
      <c r="A7" t="s">
        <v>15</v>
      </c>
      <c r="B7" t="s">
        <v>89</v>
      </c>
      <c r="C7" s="17">
        <f>SUMIF(Refugees!A$3:A$37,'Figure7.Take-upPermits'!A7,Refugees!G$3:G$37)</f>
        <v>0</v>
      </c>
      <c r="D7" s="19" t="e">
        <f>C7/Refugees!$AE$38</f>
        <v>#DIV/0!</v>
      </c>
      <c r="E7">
        <f>SUMIF(Refugees!A$3:A$37,A7,Refugees!S$3:S$37)</f>
        <v>0</v>
      </c>
      <c r="F7">
        <f>SUMIF(Refugees!A$3:A$37,A7,Refugees!V$3:V$37)</f>
        <v>0</v>
      </c>
      <c r="G7">
        <f>SUMIF(Refugees!A$3:A$37,A7,Refugees!Y$3:Y$37)</f>
        <v>0</v>
      </c>
      <c r="H7">
        <f t="shared" si="0"/>
        <v>0</v>
      </c>
      <c r="I7" s="19" t="e">
        <f t="shared" si="1"/>
        <v>#DIV/0!</v>
      </c>
      <c r="J7">
        <f>SUMIF(PerTypePermitsGeography!B$3:B$9,'Figure7.Take-upPermits'!A7,PerTypePermitsGeography!D$3:D$9)</f>
        <v>0</v>
      </c>
      <c r="K7">
        <f>SUMIF(PerTypePermitsGeography!B$3:B$9,A7,PerTypePermitsGeography!E$3:E$9)</f>
        <v>0</v>
      </c>
      <c r="L7">
        <f>SUMIF(PerTypePermitsGeography!B$3:B$9,A7,PerTypePermitsGeography!F$3:F$9)</f>
        <v>0</v>
      </c>
      <c r="M7">
        <f t="shared" si="2"/>
        <v>0</v>
      </c>
      <c r="N7" s="19" t="e">
        <f t="shared" si="3"/>
        <v>#DIV/0!</v>
      </c>
      <c r="O7" s="19" t="e">
        <f>J7/$H$7</f>
        <v>#DIV/0!</v>
      </c>
      <c r="P7" s="19" t="e">
        <f t="shared" ref="P7:Q7" si="8">K7/$H$7</f>
        <v>#DIV/0!</v>
      </c>
      <c r="Q7" s="19" t="e">
        <f t="shared" si="8"/>
        <v>#DIV/0!</v>
      </c>
    </row>
    <row r="8" spans="1:17" x14ac:dyDescent="0.2">
      <c r="A8" t="s">
        <v>78</v>
      </c>
      <c r="C8" s="17"/>
      <c r="D8" s="19"/>
      <c r="E8">
        <f>SUM(E2:E7)</f>
        <v>0</v>
      </c>
      <c r="F8">
        <f>SUM(F2:F7)</f>
        <v>0</v>
      </c>
      <c r="G8">
        <f>SUM(G2:G7)</f>
        <v>0</v>
      </c>
      <c r="H8" s="17">
        <f>Refugees!S38+Refugees!V38+Refugees!Y38</f>
        <v>0</v>
      </c>
      <c r="I8" s="23" t="e">
        <f>AVERAGE(I2:I7)</f>
        <v>#DIV/0!</v>
      </c>
      <c r="J8">
        <f>SUM(J2:J7)</f>
        <v>0</v>
      </c>
      <c r="K8">
        <f>SUM(K2:K7)</f>
        <v>0</v>
      </c>
      <c r="L8">
        <f>SUM(L2:L7)</f>
        <v>0</v>
      </c>
      <c r="M8">
        <f>SUM(M2:M7)</f>
        <v>0</v>
      </c>
      <c r="N8" s="19" t="e">
        <f>M8/H8</f>
        <v>#DIV/0!</v>
      </c>
      <c r="O8" s="18"/>
    </row>
    <row r="9" spans="1:17" x14ac:dyDescent="0.2">
      <c r="M9" s="20" t="e">
        <f>M8/H8</f>
        <v>#DIV/0!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E8270-195B-4142-975C-7E8AFB190348}">
  <dimension ref="A1:AH42"/>
  <sheetViews>
    <sheetView showGridLines="0" topLeftCell="U1" zoomScaleNormal="100" workbookViewId="0">
      <pane ySplit="2" topLeftCell="A25" activePane="bottomLeft" state="frozen"/>
      <selection pane="bottomLeft" activeCell="AH37" sqref="AH37"/>
    </sheetView>
  </sheetViews>
  <sheetFormatPr defaultColWidth="8.625" defaultRowHeight="14.25" x14ac:dyDescent="0.2"/>
  <cols>
    <col min="1" max="1" width="32.875" style="3" customWidth="1"/>
    <col min="2" max="4" width="15.375" style="3" customWidth="1"/>
    <col min="5" max="6" width="19.125" style="3" customWidth="1"/>
    <col min="7" max="7" width="24.375" style="3" customWidth="1"/>
    <col min="8" max="8" width="21.125" style="3" customWidth="1"/>
    <col min="9" max="9" width="11.625" style="3" customWidth="1"/>
    <col min="10" max="10" width="13.375" style="3" customWidth="1"/>
    <col min="11" max="11" width="12.875" style="3" customWidth="1"/>
    <col min="12" max="12" width="12.875" style="3" bestFit="1" customWidth="1"/>
    <col min="13" max="13" width="9.625" style="3" bestFit="1" customWidth="1"/>
    <col min="14" max="14" width="8.875" style="3" bestFit="1" customWidth="1"/>
    <col min="15" max="15" width="11" style="3" bestFit="1" customWidth="1"/>
    <col min="16" max="19" width="9.875" style="3" bestFit="1" customWidth="1"/>
    <col min="20" max="22" width="8.875" style="3" bestFit="1" customWidth="1"/>
    <col min="23" max="25" width="9.625" style="3" bestFit="1" customWidth="1"/>
    <col min="26" max="28" width="8.875" style="3" bestFit="1" customWidth="1"/>
    <col min="29" max="30" width="9.875" style="3" bestFit="1" customWidth="1"/>
    <col min="31" max="31" width="10.625" style="3" bestFit="1" customWidth="1"/>
    <col min="32" max="33" width="9.875" style="3" bestFit="1" customWidth="1"/>
    <col min="34" max="34" width="8.625" style="3"/>
    <col min="35" max="16384" width="8.625" style="12"/>
  </cols>
  <sheetData>
    <row r="1" spans="1:34" ht="22.7" customHeight="1" x14ac:dyDescent="0.2">
      <c r="H1" s="35" t="s">
        <v>71</v>
      </c>
      <c r="I1" s="35"/>
      <c r="J1" s="35"/>
      <c r="K1" s="36" t="s">
        <v>72</v>
      </c>
      <c r="L1" s="35"/>
      <c r="M1" s="37"/>
      <c r="N1" s="33" t="s">
        <v>73</v>
      </c>
      <c r="O1" s="33"/>
      <c r="P1" s="33"/>
      <c r="Q1" s="32" t="s">
        <v>74</v>
      </c>
      <c r="R1" s="33"/>
      <c r="S1" s="33"/>
      <c r="T1" s="32" t="s">
        <v>75</v>
      </c>
      <c r="U1" s="33"/>
      <c r="V1" s="33"/>
      <c r="W1" s="32" t="s">
        <v>76</v>
      </c>
      <c r="X1" s="33"/>
      <c r="Y1" s="33"/>
      <c r="Z1" s="32" t="s">
        <v>77</v>
      </c>
      <c r="AA1" s="33"/>
      <c r="AB1" s="33"/>
      <c r="AC1" s="32" t="s">
        <v>78</v>
      </c>
      <c r="AD1" s="33"/>
      <c r="AE1" s="34"/>
      <c r="AF1" s="33"/>
      <c r="AG1" s="33"/>
      <c r="AH1" s="34"/>
    </row>
    <row r="2" spans="1:34" s="13" customFormat="1" ht="39" customHeight="1" x14ac:dyDescent="0.2">
      <c r="A2" s="9" t="s">
        <v>0</v>
      </c>
      <c r="B2" s="9" t="s">
        <v>24</v>
      </c>
      <c r="C2" s="9" t="s">
        <v>37</v>
      </c>
      <c r="D2" s="9" t="s">
        <v>50</v>
      </c>
      <c r="E2" s="9" t="s">
        <v>38</v>
      </c>
      <c r="F2" s="9" t="s">
        <v>87</v>
      </c>
      <c r="G2" s="9" t="s">
        <v>85</v>
      </c>
      <c r="H2" s="9" t="s">
        <v>80</v>
      </c>
      <c r="I2" s="9" t="s">
        <v>81</v>
      </c>
      <c r="J2" s="9" t="s">
        <v>78</v>
      </c>
      <c r="K2" s="9" t="s">
        <v>80</v>
      </c>
      <c r="L2" s="9" t="s">
        <v>81</v>
      </c>
      <c r="M2" s="9" t="s">
        <v>78</v>
      </c>
      <c r="N2" s="9" t="s">
        <v>80</v>
      </c>
      <c r="O2" s="9" t="s">
        <v>81</v>
      </c>
      <c r="P2" s="9" t="s">
        <v>78</v>
      </c>
      <c r="Q2" s="9" t="s">
        <v>80</v>
      </c>
      <c r="R2" s="9" t="s">
        <v>81</v>
      </c>
      <c r="S2" s="9" t="s">
        <v>78</v>
      </c>
      <c r="T2" s="9" t="s">
        <v>80</v>
      </c>
      <c r="U2" s="9" t="s">
        <v>81</v>
      </c>
      <c r="V2" s="9" t="s">
        <v>78</v>
      </c>
      <c r="W2" s="9" t="s">
        <v>80</v>
      </c>
      <c r="X2" s="9" t="s">
        <v>81</v>
      </c>
      <c r="Y2" s="9" t="s">
        <v>78</v>
      </c>
      <c r="Z2" s="9" t="s">
        <v>80</v>
      </c>
      <c r="AA2" s="9" t="s">
        <v>81</v>
      </c>
      <c r="AB2" s="9" t="s">
        <v>78</v>
      </c>
      <c r="AC2" s="9" t="s">
        <v>80</v>
      </c>
      <c r="AD2" s="9" t="s">
        <v>81</v>
      </c>
      <c r="AE2" s="9" t="s">
        <v>79</v>
      </c>
      <c r="AF2" s="9" t="s">
        <v>82</v>
      </c>
      <c r="AG2" s="9" t="s">
        <v>83</v>
      </c>
      <c r="AH2" s="9" t="s">
        <v>84</v>
      </c>
    </row>
    <row r="3" spans="1:34" ht="27" customHeight="1" x14ac:dyDescent="0.2">
      <c r="A3" s="4" t="s">
        <v>40</v>
      </c>
      <c r="B3" s="4" t="s">
        <v>40</v>
      </c>
      <c r="C3" s="4" t="s">
        <v>40</v>
      </c>
      <c r="D3" s="4" t="s">
        <v>40</v>
      </c>
      <c r="E3" s="29"/>
      <c r="F3" s="29"/>
      <c r="G3" s="1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11"/>
    </row>
    <row r="4" spans="1:34" ht="16.5" x14ac:dyDescent="0.2">
      <c r="A4" s="1" t="s">
        <v>1</v>
      </c>
      <c r="B4" s="4" t="s">
        <v>67</v>
      </c>
      <c r="C4" s="1" t="s">
        <v>25</v>
      </c>
      <c r="D4" s="4" t="s">
        <v>51</v>
      </c>
      <c r="E4" s="29"/>
      <c r="F4" s="29"/>
      <c r="G4" s="1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11"/>
    </row>
    <row r="5" spans="1:34" ht="16.5" x14ac:dyDescent="0.2">
      <c r="A5" s="1" t="s">
        <v>1</v>
      </c>
      <c r="B5" s="1" t="s">
        <v>68</v>
      </c>
      <c r="C5" s="1" t="s">
        <v>2</v>
      </c>
      <c r="D5" s="4" t="s">
        <v>52</v>
      </c>
      <c r="E5" s="29"/>
      <c r="F5" s="29"/>
      <c r="G5" s="1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11"/>
    </row>
    <row r="6" spans="1:34" ht="16.5" x14ac:dyDescent="0.2">
      <c r="A6" s="1" t="s">
        <v>3</v>
      </c>
      <c r="B6" s="8" t="s">
        <v>61</v>
      </c>
      <c r="C6" s="1" t="s">
        <v>4</v>
      </c>
      <c r="D6" s="4" t="s">
        <v>53</v>
      </c>
      <c r="E6" s="29"/>
      <c r="F6" s="29"/>
      <c r="G6" s="1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1"/>
    </row>
    <row r="7" spans="1:34" ht="16.5" x14ac:dyDescent="0.2">
      <c r="A7" s="4" t="s">
        <v>3</v>
      </c>
      <c r="B7" s="8" t="s">
        <v>49</v>
      </c>
      <c r="C7" s="4" t="s">
        <v>39</v>
      </c>
      <c r="D7" s="4" t="s">
        <v>58</v>
      </c>
      <c r="E7" s="29"/>
      <c r="F7" s="29"/>
      <c r="G7" s="15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11"/>
    </row>
    <row r="8" spans="1:34" ht="16.5" x14ac:dyDescent="0.2">
      <c r="A8" s="4" t="s">
        <v>8</v>
      </c>
      <c r="B8" s="8" t="s">
        <v>27</v>
      </c>
      <c r="C8" s="4" t="s">
        <v>31</v>
      </c>
      <c r="D8" s="4" t="s">
        <v>9</v>
      </c>
      <c r="E8" s="29"/>
      <c r="F8" s="29"/>
      <c r="G8" s="15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11"/>
    </row>
    <row r="9" spans="1:34" ht="16.5" x14ac:dyDescent="0.2">
      <c r="A9" s="4" t="s">
        <v>3</v>
      </c>
      <c r="B9" s="8" t="s">
        <v>49</v>
      </c>
      <c r="C9" s="4" t="s">
        <v>39</v>
      </c>
      <c r="D9" s="4" t="s">
        <v>39</v>
      </c>
      <c r="E9" s="29"/>
      <c r="F9" s="29"/>
      <c r="G9" s="15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11"/>
    </row>
    <row r="10" spans="1:34" ht="16.5" x14ac:dyDescent="0.2">
      <c r="A10" s="2" t="s">
        <v>5</v>
      </c>
      <c r="B10" s="1" t="s">
        <v>69</v>
      </c>
      <c r="C10" s="1" t="s">
        <v>26</v>
      </c>
      <c r="D10" s="4" t="s">
        <v>54</v>
      </c>
      <c r="E10" s="29"/>
      <c r="F10" s="29"/>
      <c r="G10" s="15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11"/>
    </row>
    <row r="11" spans="1:34" ht="16.5" x14ac:dyDescent="0.2">
      <c r="A11" s="2" t="s">
        <v>5</v>
      </c>
      <c r="B11" s="1" t="s">
        <v>69</v>
      </c>
      <c r="C11" s="1" t="s">
        <v>6</v>
      </c>
      <c r="D11" s="4" t="s">
        <v>55</v>
      </c>
      <c r="E11" s="29"/>
      <c r="F11" s="29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11"/>
    </row>
    <row r="12" spans="1:34" ht="16.5" x14ac:dyDescent="0.2">
      <c r="A12" s="2" t="s">
        <v>5</v>
      </c>
      <c r="B12" s="1" t="s">
        <v>69</v>
      </c>
      <c r="C12" s="1" t="s">
        <v>62</v>
      </c>
      <c r="D12" s="1" t="s">
        <v>62</v>
      </c>
      <c r="E12" s="29"/>
      <c r="F12" s="29"/>
      <c r="G12" s="15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11"/>
    </row>
    <row r="13" spans="1:34" ht="16.5" x14ac:dyDescent="0.2">
      <c r="A13" s="2" t="s">
        <v>5</v>
      </c>
      <c r="B13" s="1" t="s">
        <v>69</v>
      </c>
      <c r="C13" s="1" t="s">
        <v>26</v>
      </c>
      <c r="D13" s="4" t="s">
        <v>7</v>
      </c>
      <c r="E13" s="29"/>
      <c r="F13" s="29"/>
      <c r="G13" s="1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11"/>
    </row>
    <row r="14" spans="1:34" ht="16.5" x14ac:dyDescent="0.2">
      <c r="A14" s="2" t="s">
        <v>5</v>
      </c>
      <c r="B14" s="1" t="s">
        <v>69</v>
      </c>
      <c r="C14" s="1" t="s">
        <v>69</v>
      </c>
      <c r="D14" s="30" t="s">
        <v>60</v>
      </c>
      <c r="E14" s="29"/>
      <c r="F14" s="29"/>
      <c r="G14" s="15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11"/>
    </row>
    <row r="15" spans="1:34" ht="16.5" x14ac:dyDescent="0.2">
      <c r="A15" s="1" t="s">
        <v>8</v>
      </c>
      <c r="B15" s="1" t="s">
        <v>27</v>
      </c>
      <c r="C15" s="1" t="s">
        <v>31</v>
      </c>
      <c r="D15" s="4" t="s">
        <v>9</v>
      </c>
      <c r="E15" s="29"/>
      <c r="F15" s="29"/>
      <c r="G15" s="15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11"/>
    </row>
    <row r="16" spans="1:34" ht="16.5" x14ac:dyDescent="0.2">
      <c r="A16" s="1" t="s">
        <v>8</v>
      </c>
      <c r="B16" s="1" t="s">
        <v>27</v>
      </c>
      <c r="C16" s="1" t="s">
        <v>31</v>
      </c>
      <c r="D16" s="4" t="s">
        <v>10</v>
      </c>
      <c r="E16" s="29"/>
      <c r="F16" s="29"/>
      <c r="G16" s="15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11"/>
    </row>
    <row r="17" spans="1:34" ht="16.5" x14ac:dyDescent="0.2">
      <c r="A17" s="1" t="s">
        <v>8</v>
      </c>
      <c r="B17" s="1" t="s">
        <v>27</v>
      </c>
      <c r="C17" s="1" t="s">
        <v>29</v>
      </c>
      <c r="D17" s="4" t="s">
        <v>11</v>
      </c>
      <c r="E17" s="29"/>
      <c r="F17" s="29"/>
      <c r="G17" s="15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11"/>
    </row>
    <row r="18" spans="1:34" ht="16.5" x14ac:dyDescent="0.2">
      <c r="A18" s="1" t="s">
        <v>8</v>
      </c>
      <c r="B18" s="1" t="s">
        <v>27</v>
      </c>
      <c r="C18" s="1" t="s">
        <v>31</v>
      </c>
      <c r="D18" s="4" t="s">
        <v>12</v>
      </c>
      <c r="E18" s="29"/>
      <c r="F18" s="29"/>
      <c r="G18" s="1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11"/>
    </row>
    <row r="19" spans="1:34" ht="16.5" x14ac:dyDescent="0.2">
      <c r="A19" s="1" t="s">
        <v>8</v>
      </c>
      <c r="B19" s="1" t="s">
        <v>27</v>
      </c>
      <c r="C19" s="1" t="s">
        <v>30</v>
      </c>
      <c r="D19" s="4" t="s">
        <v>13</v>
      </c>
      <c r="E19" s="29"/>
      <c r="F19" s="29"/>
      <c r="G19" s="1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11"/>
    </row>
    <row r="20" spans="1:34" ht="16.5" x14ac:dyDescent="0.2">
      <c r="A20" s="1" t="s">
        <v>8</v>
      </c>
      <c r="B20" s="1" t="s">
        <v>27</v>
      </c>
      <c r="C20" s="1" t="s">
        <v>28</v>
      </c>
      <c r="D20" s="4" t="s">
        <v>14</v>
      </c>
      <c r="E20" s="29"/>
      <c r="F20" s="29"/>
      <c r="G20" s="15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11"/>
    </row>
    <row r="21" spans="1:34" ht="16.5" x14ac:dyDescent="0.2">
      <c r="A21" s="1" t="s">
        <v>8</v>
      </c>
      <c r="B21" s="1" t="s">
        <v>27</v>
      </c>
      <c r="C21" s="1" t="s">
        <v>30</v>
      </c>
      <c r="D21" s="4" t="s">
        <v>13</v>
      </c>
      <c r="E21" s="29"/>
      <c r="F21" s="29"/>
      <c r="G21" s="15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11"/>
    </row>
    <row r="22" spans="1:34" ht="16.5" x14ac:dyDescent="0.2">
      <c r="A22" s="1" t="s">
        <v>8</v>
      </c>
      <c r="B22" s="5" t="s">
        <v>27</v>
      </c>
      <c r="C22" s="5" t="s">
        <v>31</v>
      </c>
      <c r="D22" s="4" t="s">
        <v>56</v>
      </c>
      <c r="E22" s="29"/>
      <c r="F22" s="29"/>
      <c r="G22" s="15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11"/>
    </row>
    <row r="23" spans="1:34" ht="16.5" x14ac:dyDescent="0.2">
      <c r="A23" s="1" t="s">
        <v>15</v>
      </c>
      <c r="B23" s="1" t="s">
        <v>34</v>
      </c>
      <c r="C23" s="1" t="s">
        <v>36</v>
      </c>
      <c r="D23" s="4" t="s">
        <v>16</v>
      </c>
      <c r="E23" s="29"/>
      <c r="F23" s="29"/>
      <c r="G23" s="1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11"/>
    </row>
    <row r="24" spans="1:34" ht="16.5" x14ac:dyDescent="0.2">
      <c r="A24" s="1" t="s">
        <v>15</v>
      </c>
      <c r="B24" s="1" t="s">
        <v>34</v>
      </c>
      <c r="C24" s="1" t="s">
        <v>36</v>
      </c>
      <c r="D24" s="4" t="s">
        <v>17</v>
      </c>
      <c r="E24" s="29"/>
      <c r="F24" s="29"/>
      <c r="G24" s="15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11"/>
    </row>
    <row r="25" spans="1:34" ht="16.5" x14ac:dyDescent="0.2">
      <c r="A25" s="1" t="s">
        <v>15</v>
      </c>
      <c r="B25" s="1" t="s">
        <v>34</v>
      </c>
      <c r="C25" s="1" t="s">
        <v>35</v>
      </c>
      <c r="D25" s="4" t="s">
        <v>18</v>
      </c>
      <c r="E25" s="29"/>
      <c r="F25" s="29"/>
      <c r="G25" s="15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11"/>
    </row>
    <row r="26" spans="1:34" ht="16.5" x14ac:dyDescent="0.2">
      <c r="A26" s="1" t="s">
        <v>15</v>
      </c>
      <c r="B26" s="1" t="s">
        <v>34</v>
      </c>
      <c r="C26" s="1" t="s">
        <v>35</v>
      </c>
      <c r="D26" s="4" t="s">
        <v>19</v>
      </c>
      <c r="E26" s="29"/>
      <c r="F26" s="29"/>
      <c r="G26" s="15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11"/>
    </row>
    <row r="27" spans="1:34" ht="16.5" x14ac:dyDescent="0.2">
      <c r="A27" s="1" t="s">
        <v>15</v>
      </c>
      <c r="B27" s="1" t="s">
        <v>34</v>
      </c>
      <c r="C27" s="1" t="s">
        <v>35</v>
      </c>
      <c r="D27" s="4" t="s">
        <v>20</v>
      </c>
      <c r="E27" s="29"/>
      <c r="F27" s="29"/>
      <c r="G27" s="15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11"/>
    </row>
    <row r="28" spans="1:34" ht="16.5" x14ac:dyDescent="0.2">
      <c r="A28" s="1" t="s">
        <v>15</v>
      </c>
      <c r="B28" s="10" t="s">
        <v>86</v>
      </c>
      <c r="C28" s="1" t="s">
        <v>63</v>
      </c>
      <c r="D28" s="4" t="s">
        <v>21</v>
      </c>
      <c r="E28" s="29"/>
      <c r="F28" s="29"/>
      <c r="G28" s="15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11"/>
    </row>
    <row r="29" spans="1:34" ht="16.5" x14ac:dyDescent="0.2">
      <c r="A29" s="1" t="s">
        <v>15</v>
      </c>
      <c r="B29" s="10" t="s">
        <v>86</v>
      </c>
      <c r="C29" s="1" t="s">
        <v>65</v>
      </c>
      <c r="D29" s="4" t="s">
        <v>64</v>
      </c>
      <c r="E29" s="29"/>
      <c r="F29" s="29"/>
      <c r="G29" s="15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11"/>
    </row>
    <row r="30" spans="1:34" ht="16.5" x14ac:dyDescent="0.2">
      <c r="A30" s="1" t="s">
        <v>15</v>
      </c>
      <c r="B30" s="1" t="s">
        <v>32</v>
      </c>
      <c r="C30" s="1" t="s">
        <v>22</v>
      </c>
      <c r="D30" s="4" t="s">
        <v>22</v>
      </c>
      <c r="E30" s="29"/>
      <c r="F30" s="29"/>
      <c r="G30" s="1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11"/>
    </row>
    <row r="31" spans="1:34" ht="16.5" x14ac:dyDescent="0.2">
      <c r="A31" s="1" t="s">
        <v>15</v>
      </c>
      <c r="B31" s="1" t="s">
        <v>32</v>
      </c>
      <c r="C31" s="1" t="s">
        <v>33</v>
      </c>
      <c r="D31" s="4" t="s">
        <v>23</v>
      </c>
      <c r="E31" s="29"/>
      <c r="F31" s="29"/>
      <c r="G31" s="15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11"/>
    </row>
    <row r="32" spans="1:34" ht="16.5" x14ac:dyDescent="0.2">
      <c r="A32" s="1" t="s">
        <v>15</v>
      </c>
      <c r="B32" s="1" t="s">
        <v>32</v>
      </c>
      <c r="C32" s="1" t="s">
        <v>33</v>
      </c>
      <c r="D32" s="4" t="s">
        <v>57</v>
      </c>
      <c r="E32" s="29"/>
      <c r="F32" s="29"/>
      <c r="G32" s="15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11"/>
    </row>
    <row r="33" spans="1:34" ht="16.5" x14ac:dyDescent="0.2">
      <c r="A33" s="1" t="s">
        <v>41</v>
      </c>
      <c r="B33" s="1" t="s">
        <v>42</v>
      </c>
      <c r="C33" s="1" t="s">
        <v>42</v>
      </c>
      <c r="D33" s="4" t="s">
        <v>42</v>
      </c>
      <c r="E33" s="29"/>
      <c r="F33" s="29"/>
      <c r="G33" s="1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11"/>
    </row>
    <row r="34" spans="1:34" ht="16.5" x14ac:dyDescent="0.2">
      <c r="A34" s="1" t="s">
        <v>46</v>
      </c>
      <c r="B34" s="1" t="s">
        <v>47</v>
      </c>
      <c r="C34" s="1" t="s">
        <v>48</v>
      </c>
      <c r="D34" s="4" t="s">
        <v>59</v>
      </c>
      <c r="E34" s="29"/>
      <c r="F34" s="29"/>
      <c r="G34" s="15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11"/>
    </row>
    <row r="35" spans="1:34" s="3" customFormat="1" ht="16.5" x14ac:dyDescent="0.2">
      <c r="A35" s="1" t="s">
        <v>44</v>
      </c>
      <c r="B35" s="1" t="s">
        <v>45</v>
      </c>
      <c r="C35" s="1" t="s">
        <v>43</v>
      </c>
      <c r="D35" s="4" t="s">
        <v>43</v>
      </c>
      <c r="E35" s="29"/>
      <c r="F35" s="29"/>
      <c r="G35" s="7"/>
      <c r="H35" s="6"/>
      <c r="I35" s="6"/>
      <c r="J35" s="6"/>
      <c r="K35" s="6"/>
      <c r="L35" s="6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s="3" customFormat="1" ht="16.5" x14ac:dyDescent="0.2">
      <c r="A36" s="1" t="s">
        <v>44</v>
      </c>
      <c r="B36" s="1" t="s">
        <v>45</v>
      </c>
      <c r="C36" s="1" t="s">
        <v>70</v>
      </c>
      <c r="D36" s="4"/>
      <c r="E36" s="29"/>
      <c r="F36" s="29"/>
      <c r="G36" s="7"/>
      <c r="H36" s="6"/>
      <c r="I36" s="6"/>
      <c r="J36" s="6"/>
      <c r="K36" s="6"/>
      <c r="L36" s="6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ht="16.5" x14ac:dyDescent="0.2">
      <c r="A37" s="1" t="s">
        <v>44</v>
      </c>
      <c r="B37" s="1" t="s">
        <v>45</v>
      </c>
      <c r="C37" s="1" t="s">
        <v>66</v>
      </c>
      <c r="D37" s="4"/>
      <c r="E37" s="29"/>
      <c r="F37" s="29"/>
      <c r="G37" s="15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11"/>
    </row>
    <row r="38" spans="1:34" x14ac:dyDescent="0.2">
      <c r="G38" s="14">
        <f>SUM(G3:G37)</f>
        <v>0</v>
      </c>
      <c r="H38" s="14">
        <f t="shared" ref="H38:AG38" si="0">SUM(H3:H37)</f>
        <v>0</v>
      </c>
      <c r="I38" s="14">
        <f t="shared" si="0"/>
        <v>0</v>
      </c>
      <c r="J38" s="14">
        <f t="shared" si="0"/>
        <v>0</v>
      </c>
      <c r="K38" s="14">
        <f t="shared" si="0"/>
        <v>0</v>
      </c>
      <c r="L38" s="14">
        <f t="shared" si="0"/>
        <v>0</v>
      </c>
      <c r="M38" s="14">
        <f t="shared" si="0"/>
        <v>0</v>
      </c>
      <c r="N38" s="14">
        <f t="shared" si="0"/>
        <v>0</v>
      </c>
      <c r="O38" s="14">
        <f t="shared" si="0"/>
        <v>0</v>
      </c>
      <c r="P38" s="14">
        <f t="shared" si="0"/>
        <v>0</v>
      </c>
      <c r="Q38" s="14">
        <f t="shared" si="0"/>
        <v>0</v>
      </c>
      <c r="R38" s="14">
        <f t="shared" si="0"/>
        <v>0</v>
      </c>
      <c r="S38" s="21">
        <f>SUM(S3:S37)</f>
        <v>0</v>
      </c>
      <c r="T38" s="22">
        <f t="shared" si="0"/>
        <v>0</v>
      </c>
      <c r="U38" s="22">
        <f t="shared" si="0"/>
        <v>0</v>
      </c>
      <c r="V38" s="21">
        <f>SUM(V3:V37)</f>
        <v>0</v>
      </c>
      <c r="W38" s="22">
        <f t="shared" si="0"/>
        <v>0</v>
      </c>
      <c r="X38" s="22">
        <f t="shared" si="0"/>
        <v>0</v>
      </c>
      <c r="Y38" s="21">
        <f t="shared" si="0"/>
        <v>0</v>
      </c>
      <c r="Z38" s="22">
        <f t="shared" si="0"/>
        <v>0</v>
      </c>
      <c r="AA38" s="22">
        <f t="shared" si="0"/>
        <v>0</v>
      </c>
      <c r="AB38" s="22">
        <f t="shared" si="0"/>
        <v>0</v>
      </c>
      <c r="AC38" s="22">
        <f t="shared" si="0"/>
        <v>0</v>
      </c>
      <c r="AD38" s="22">
        <f t="shared" si="0"/>
        <v>0</v>
      </c>
      <c r="AE38" s="22">
        <f t="shared" si="0"/>
        <v>0</v>
      </c>
      <c r="AF38" s="22">
        <f t="shared" si="0"/>
        <v>0</v>
      </c>
      <c r="AG38" s="22">
        <f t="shared" si="0"/>
        <v>0</v>
      </c>
      <c r="AH38" s="22" t="e">
        <f>AVERAGE(AH3:AH37)</f>
        <v>#DIV/0!</v>
      </c>
    </row>
    <row r="39" spans="1:34" x14ac:dyDescent="0.2">
      <c r="H39" s="16" t="e">
        <f>H38/$G$38</f>
        <v>#DIV/0!</v>
      </c>
      <c r="I39" s="16" t="e">
        <f t="shared" ref="I39:AG39" si="1">I38/$G$38</f>
        <v>#DIV/0!</v>
      </c>
      <c r="J39" s="16" t="e">
        <f t="shared" si="1"/>
        <v>#DIV/0!</v>
      </c>
      <c r="K39" s="16" t="e">
        <f t="shared" si="1"/>
        <v>#DIV/0!</v>
      </c>
      <c r="L39" s="16" t="e">
        <f t="shared" si="1"/>
        <v>#DIV/0!</v>
      </c>
      <c r="M39" s="16" t="e">
        <f t="shared" si="1"/>
        <v>#DIV/0!</v>
      </c>
      <c r="N39" s="16" t="e">
        <f t="shared" si="1"/>
        <v>#DIV/0!</v>
      </c>
      <c r="O39" s="16" t="e">
        <f t="shared" si="1"/>
        <v>#DIV/0!</v>
      </c>
      <c r="P39" s="16" t="e">
        <f t="shared" si="1"/>
        <v>#DIV/0!</v>
      </c>
      <c r="Q39" s="16" t="e">
        <f t="shared" si="1"/>
        <v>#DIV/0!</v>
      </c>
      <c r="R39" s="16" t="e">
        <f t="shared" si="1"/>
        <v>#DIV/0!</v>
      </c>
      <c r="S39" s="16" t="e">
        <f t="shared" si="1"/>
        <v>#DIV/0!</v>
      </c>
      <c r="T39" s="16" t="e">
        <f t="shared" si="1"/>
        <v>#DIV/0!</v>
      </c>
      <c r="U39" s="16" t="e">
        <f t="shared" si="1"/>
        <v>#DIV/0!</v>
      </c>
      <c r="V39" s="16" t="e">
        <f>V38/$G$38</f>
        <v>#DIV/0!</v>
      </c>
      <c r="W39" s="16" t="e">
        <f t="shared" si="1"/>
        <v>#DIV/0!</v>
      </c>
      <c r="X39" s="16" t="e">
        <f t="shared" si="1"/>
        <v>#DIV/0!</v>
      </c>
      <c r="Y39" s="16" t="e">
        <f t="shared" si="1"/>
        <v>#DIV/0!</v>
      </c>
      <c r="Z39" s="16" t="e">
        <f t="shared" si="1"/>
        <v>#DIV/0!</v>
      </c>
      <c r="AA39" s="16" t="e">
        <f t="shared" si="1"/>
        <v>#DIV/0!</v>
      </c>
      <c r="AB39" s="16" t="e">
        <f t="shared" si="1"/>
        <v>#DIV/0!</v>
      </c>
      <c r="AC39" s="16" t="e">
        <f t="shared" si="1"/>
        <v>#DIV/0!</v>
      </c>
      <c r="AD39" s="16" t="e">
        <f t="shared" si="1"/>
        <v>#DIV/0!</v>
      </c>
      <c r="AE39" s="16" t="e">
        <f t="shared" si="1"/>
        <v>#DIV/0!</v>
      </c>
      <c r="AF39" s="16"/>
      <c r="AG39" s="16" t="e">
        <f t="shared" si="1"/>
        <v>#DIV/0!</v>
      </c>
    </row>
    <row r="42" spans="1:34" x14ac:dyDescent="0.2">
      <c r="A42" s="3" t="s">
        <v>110</v>
      </c>
    </row>
  </sheetData>
  <autoFilter ref="A2:AH39" xr:uid="{3AAE8270-195B-4142-975C-7E8AFB190348}"/>
  <mergeCells count="9">
    <mergeCell ref="Z1:AB1"/>
    <mergeCell ref="AC1:AE1"/>
    <mergeCell ref="AF1:AH1"/>
    <mergeCell ref="H1:J1"/>
    <mergeCell ref="K1:M1"/>
    <mergeCell ref="N1:P1"/>
    <mergeCell ref="Q1:S1"/>
    <mergeCell ref="T1:V1"/>
    <mergeCell ref="W1:Y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435A-E87B-BD40-B829-0550DB2190CB}">
  <dimension ref="A1:G13"/>
  <sheetViews>
    <sheetView workbookViewId="0">
      <selection activeCell="D3" sqref="D3:F9"/>
    </sheetView>
  </sheetViews>
  <sheetFormatPr defaultColWidth="10.875" defaultRowHeight="15.75" x14ac:dyDescent="0.25"/>
  <cols>
    <col min="1" max="3" width="14.125" style="24" customWidth="1"/>
    <col min="4" max="16384" width="10.875" style="24"/>
  </cols>
  <sheetData>
    <row r="1" spans="1:7" x14ac:dyDescent="0.25">
      <c r="A1" s="25"/>
      <c r="B1" s="25"/>
      <c r="C1" s="25"/>
      <c r="D1" s="27" t="s">
        <v>94</v>
      </c>
    </row>
    <row r="2" spans="1:7" x14ac:dyDescent="0.25">
      <c r="A2" s="25" t="s">
        <v>95</v>
      </c>
      <c r="B2" s="25" t="s">
        <v>104</v>
      </c>
      <c r="C2" s="25"/>
      <c r="D2" s="27" t="s">
        <v>96</v>
      </c>
      <c r="E2" s="24" t="s">
        <v>97</v>
      </c>
      <c r="F2" s="24" t="s">
        <v>98</v>
      </c>
      <c r="G2" s="24" t="s">
        <v>78</v>
      </c>
    </row>
    <row r="3" spans="1:7" x14ac:dyDescent="0.25">
      <c r="A3" s="26" t="s">
        <v>40</v>
      </c>
      <c r="B3" s="26" t="s">
        <v>40</v>
      </c>
      <c r="C3" s="26"/>
      <c r="D3" s="28"/>
      <c r="E3" s="28"/>
      <c r="F3" s="28"/>
      <c r="G3" s="24">
        <f t="shared" ref="G3:G9" si="0">SUM(D3,E3,F3)</f>
        <v>0</v>
      </c>
    </row>
    <row r="4" spans="1:7" ht="30" x14ac:dyDescent="0.25">
      <c r="A4" s="26" t="s">
        <v>99</v>
      </c>
      <c r="B4" s="26" t="s">
        <v>5</v>
      </c>
      <c r="C4" s="26"/>
      <c r="D4" s="28"/>
      <c r="E4" s="28"/>
      <c r="F4" s="28"/>
      <c r="G4" s="24">
        <f t="shared" si="0"/>
        <v>0</v>
      </c>
    </row>
    <row r="5" spans="1:7" x14ac:dyDescent="0.25">
      <c r="A5" s="26" t="s">
        <v>18</v>
      </c>
      <c r="B5" s="26" t="s">
        <v>15</v>
      </c>
      <c r="C5" s="26"/>
      <c r="D5" s="28"/>
      <c r="E5" s="28"/>
      <c r="F5" s="28"/>
      <c r="G5" s="24">
        <f t="shared" si="0"/>
        <v>0</v>
      </c>
    </row>
    <row r="6" spans="1:7" x14ac:dyDescent="0.25">
      <c r="A6" s="26" t="s">
        <v>100</v>
      </c>
      <c r="B6" s="26" t="s">
        <v>1</v>
      </c>
      <c r="C6" s="26"/>
      <c r="D6" s="28"/>
      <c r="E6" s="28"/>
      <c r="F6" s="28"/>
      <c r="G6" s="24">
        <f t="shared" si="0"/>
        <v>0</v>
      </c>
    </row>
    <row r="7" spans="1:7" x14ac:dyDescent="0.25">
      <c r="A7" s="26" t="s">
        <v>101</v>
      </c>
      <c r="B7" s="26" t="s">
        <v>8</v>
      </c>
      <c r="C7" s="26"/>
      <c r="D7" s="28"/>
      <c r="E7" s="28"/>
      <c r="F7" s="28"/>
      <c r="G7" s="24">
        <f t="shared" si="0"/>
        <v>0</v>
      </c>
    </row>
    <row r="8" spans="1:7" x14ac:dyDescent="0.25">
      <c r="A8" s="26" t="s">
        <v>102</v>
      </c>
      <c r="B8" s="26" t="s">
        <v>15</v>
      </c>
      <c r="C8" s="26"/>
      <c r="D8" s="28"/>
      <c r="E8" s="28"/>
      <c r="F8" s="28"/>
      <c r="G8" s="24">
        <f t="shared" si="0"/>
        <v>0</v>
      </c>
    </row>
    <row r="9" spans="1:7" x14ac:dyDescent="0.25">
      <c r="A9" s="26" t="s">
        <v>103</v>
      </c>
      <c r="B9" s="26" t="s">
        <v>3</v>
      </c>
      <c r="C9" s="26"/>
      <c r="D9" s="28"/>
      <c r="E9" s="28"/>
      <c r="F9" s="28"/>
      <c r="G9" s="24">
        <f t="shared" si="0"/>
        <v>0</v>
      </c>
    </row>
    <row r="10" spans="1:7" x14ac:dyDescent="0.25">
      <c r="A10" s="26" t="s">
        <v>78</v>
      </c>
      <c r="B10" s="26"/>
      <c r="C10" s="26"/>
      <c r="D10" s="24">
        <f>SUM(D3:D9)</f>
        <v>0</v>
      </c>
      <c r="E10" s="24">
        <f t="shared" ref="E10:F10" si="1">SUM(E3:E9)</f>
        <v>0</v>
      </c>
      <c r="F10" s="24">
        <f t="shared" si="1"/>
        <v>0</v>
      </c>
      <c r="G10" s="24">
        <f>SUM(G3:G9)</f>
        <v>0</v>
      </c>
    </row>
    <row r="13" spans="1:7" x14ac:dyDescent="0.25">
      <c r="A13" s="31" t="s">
        <v>111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C7A06E-3A6E-4E1C-B0FA-7A2528C4B32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61c080-277b-4f2e-a3cc-799eaa763439"/>
    <ds:schemaRef ds:uri="0a94073c-2ee3-4257-a664-c36e62142433"/>
  </ds:schemaRefs>
</ds:datastoreItem>
</file>

<file path=customXml/itemProps2.xml><?xml version="1.0" encoding="utf-8"?>
<ds:datastoreItem xmlns:ds="http://schemas.openxmlformats.org/officeDocument/2006/customXml" ds:itemID="{025BFB5E-FBB6-4E29-9041-227930B241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0B4863-89D0-4434-BF39-1061BB365E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Figure7.Take-upPermits</vt:lpstr>
      <vt:lpstr>Refugees</vt:lpstr>
      <vt:lpstr>PerTypePermitsGeography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Niangrah Raymond Samy Koffi</dc:creator>
  <cp:lastModifiedBy>Luis Eduardo San Martin</cp:lastModifiedBy>
  <dcterms:created xsi:type="dcterms:W3CDTF">2024-05-09T12:38:01Z</dcterms:created>
  <dcterms:modified xsi:type="dcterms:W3CDTF">2025-10-15T21:30:32Z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SIP_Label_89608d83-f952-409d-b7c5-456515bbbf5a_Enabled">
    <vt:lpwstr>true</vt:lpwstr>
  </property>
  <property fmtid="{D5CDD505-2E9C-101B-9397-08002B2CF9AE}" pid="4" name="MSIP_Label_89608d83-f952-409d-b7c5-456515bbbf5a_SetDate">
    <vt:lpwstr>2025-10-15T21:30:31Z</vt:lpwstr>
  </property>
  <property fmtid="{D5CDD505-2E9C-101B-9397-08002B2CF9AE}" pid="5" name="MSIP_Label_89608d83-f952-409d-b7c5-456515bbbf5a_Method">
    <vt:lpwstr>Privileged</vt:lpwstr>
  </property>
  <property fmtid="{D5CDD505-2E9C-101B-9397-08002B2CF9AE}" pid="6" name="MSIP_Label_89608d83-f952-409d-b7c5-456515bbbf5a_Name">
    <vt:lpwstr>Public</vt:lpwstr>
  </property>
  <property fmtid="{D5CDD505-2E9C-101B-9397-08002B2CF9AE}" pid="7" name="MSIP_Label_89608d83-f952-409d-b7c5-456515bbbf5a_SiteId">
    <vt:lpwstr>31a2fec0-266b-4c67-b56e-2796d8f59c36</vt:lpwstr>
  </property>
  <property fmtid="{D5CDD505-2E9C-101B-9397-08002B2CF9AE}" pid="8" name="MSIP_Label_89608d83-f952-409d-b7c5-456515bbbf5a_ActionId">
    <vt:lpwstr>a3169e43-5e7e-4c71-8913-886436a0acc3</vt:lpwstr>
  </property>
  <property fmtid="{D5CDD505-2E9C-101B-9397-08002B2CF9AE}" pid="9" name="MSIP_Label_89608d83-f952-409d-b7c5-456515bbbf5a_ContentBits">
    <vt:lpwstr>0</vt:lpwstr>
  </property>
  <property fmtid="{D5CDD505-2E9C-101B-9397-08002B2CF9AE}" pid="10" name="MSIP_Label_89608d83-f952-409d-b7c5-456515bbbf5a_Tag">
    <vt:lpwstr>10, 0, 1, 1</vt:lpwstr>
  </property>
  <property fmtid="{D5CDD505-2E9C-101B-9397-08002B2CF9AE}" pid="14" name="MediaServiceImageTags">
    <vt:lpwstr/>
  </property>
</Properties>
</file>